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autoCompressPictures="0"/>
  <mc:AlternateContent xmlns:mc="http://schemas.openxmlformats.org/markup-compatibility/2006">
    <mc:Choice Requires="x15">
      <x15ac:absPath xmlns:x15ac="http://schemas.microsoft.com/office/spreadsheetml/2010/11/ac" url="Z:\OLJA - JAVNO NAROČILO\PRIPRAVA NA JN 2024-2024\KONČNA DOKUMENTACIJA ZA JAVNO NAROČILO_FEBRUAR 2025\Popravek tehnične specifikacije glede na zastavljena vprašanja\"/>
    </mc:Choice>
  </mc:AlternateContent>
  <xr:revisionPtr revIDLastSave="0" documentId="8_{11271423-6CB2-44F3-9C00-BAC58D5DAE3E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SKLOP 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" i="1" l="1"/>
  <c r="H10" i="1"/>
  <c r="H9" i="1"/>
  <c r="H8" i="1"/>
  <c r="H7" i="1"/>
  <c r="H6" i="1"/>
  <c r="H12" i="1" l="1"/>
  <c r="H13" i="1" l="1"/>
  <c r="H14" i="1" s="1"/>
  <c r="H15" i="1" s="1"/>
  <c r="H16" i="1" s="1"/>
</calcChain>
</file>

<file path=xl/sharedStrings.xml><?xml version="1.0" encoding="utf-8"?>
<sst xmlns="http://schemas.openxmlformats.org/spreadsheetml/2006/main" count="41" uniqueCount="25">
  <si>
    <t>Zap. št.</t>
  </si>
  <si>
    <t>SKUPNA PONUDBENA VREDNOST V EUR BREZ DDV:</t>
  </si>
  <si>
    <t>VREDNOST DDV:</t>
  </si>
  <si>
    <t>SKUPNA PONUDBENA VREDNOST V EUR Z DDV:</t>
  </si>
  <si>
    <t>Opomba. Ponudnik v obrazec "Rekapitulacija predračuna" vpiše skupno ponudbeno vrednost brez DDV v EUR - označeno z *.</t>
  </si>
  <si>
    <t>Naziv blaga</t>
  </si>
  <si>
    <t>Ponujena znamka/naziv artikla</t>
  </si>
  <si>
    <t>EM</t>
  </si>
  <si>
    <t>Skupna vrednost v EUR brez DDV</t>
  </si>
  <si>
    <t>Embalaža</t>
  </si>
  <si>
    <t xml:space="preserve">Ponudnik mora v ponudbi predložiti tehnični list ali drugi ustrezni dokument proizvajalca, iz katerega je razvidno izpolnjevanje tehničnih specifikacij naročnika po posameznem artiklu. </t>
  </si>
  <si>
    <t>kg</t>
  </si>
  <si>
    <t>MAST 1</t>
  </si>
  <si>
    <t>MAST 2</t>
  </si>
  <si>
    <t>Vrednost/EM v EUR brez DDV</t>
  </si>
  <si>
    <t>PREDRAČUN ZA JN: Nakup in dobava olj, mazalnih sredstev ter tekočin za vzdrževanje vozil</t>
  </si>
  <si>
    <t>SKLOP 4: MASTI</t>
  </si>
  <si>
    <t>1. Artikel(12)</t>
  </si>
  <si>
    <t>Predvidena količina (obdobje 24 mesecev)</t>
  </si>
  <si>
    <t>2. Artikel</t>
  </si>
  <si>
    <t>kartuša 380 - 400 g</t>
  </si>
  <si>
    <t>sod (180 - 230kg)</t>
  </si>
  <si>
    <t>5% (artikli izven predračuna)</t>
  </si>
  <si>
    <t>*SKUPNA PONUDBENA VREDNOST V EUR BREZ DDV (vključeno 5%  - artikli izven predračuna):</t>
  </si>
  <si>
    <t>posoda (15-30 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</si>
</sst>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theme="6" tint="0.59999389629810485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/>
    <xf numFmtId="0" fontId="4" fillId="0" borderId="0" xfId="1" applyFont="1" applyAlignment="1">
      <alignment wrapText="1"/>
    </xf>
    <xf numFmtId="3" fontId="4" fillId="0" borderId="0" xfId="1" applyNumberFormat="1" applyFont="1" applyAlignment="1">
      <alignment wrapText="1"/>
    </xf>
    <xf numFmtId="0" fontId="4" fillId="0" borderId="0" xfId="1" applyFont="1"/>
    <xf numFmtId="0" fontId="5" fillId="0" borderId="0" xfId="0" applyFont="1"/>
    <xf numFmtId="0" fontId="5" fillId="0" borderId="0" xfId="0" applyFont="1" applyBorder="1"/>
    <xf numFmtId="4" fontId="3" fillId="0" borderId="0" xfId="0" applyNumberFormat="1" applyFont="1" applyBorder="1"/>
    <xf numFmtId="0" fontId="4" fillId="0" borderId="0" xfId="1" applyFont="1" applyBorder="1" applyAlignment="1">
      <alignment wrapText="1"/>
    </xf>
    <xf numFmtId="0" fontId="4" fillId="0" borderId="0" xfId="1" applyFont="1" applyFill="1" applyBorder="1" applyAlignment="1">
      <alignment wrapText="1"/>
    </xf>
    <xf numFmtId="0" fontId="4" fillId="0" borderId="0" xfId="1" applyFont="1" applyAlignment="1">
      <alignment horizontal="center" wrapText="1"/>
    </xf>
    <xf numFmtId="0" fontId="3" fillId="0" borderId="0" xfId="0" applyFont="1" applyFill="1"/>
    <xf numFmtId="0" fontId="4" fillId="0" borderId="0" xfId="1" applyFont="1" applyFill="1" applyAlignment="1">
      <alignment horizontal="center" wrapText="1"/>
    </xf>
    <xf numFmtId="0" fontId="0" fillId="0" borderId="0" xfId="0" applyFill="1" applyBorder="1" applyAlignment="1">
      <alignment wrapText="1"/>
    </xf>
    <xf numFmtId="0" fontId="2" fillId="0" borderId="0" xfId="0" applyFont="1" applyFill="1" applyBorder="1"/>
    <xf numFmtId="0" fontId="8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wrapText="1"/>
    </xf>
    <xf numFmtId="4" fontId="10" fillId="0" borderId="1" xfId="0" applyNumberFormat="1" applyFont="1" applyBorder="1" applyAlignment="1">
      <alignment horizontal="center"/>
    </xf>
    <xf numFmtId="4" fontId="10" fillId="0" borderId="1" xfId="0" applyNumberFormat="1" applyFont="1" applyBorder="1"/>
    <xf numFmtId="4" fontId="10" fillId="0" borderId="1" xfId="0" applyNumberFormat="1" applyFont="1" applyFill="1" applyBorder="1"/>
    <xf numFmtId="4" fontId="11" fillId="0" borderId="1" xfId="0" applyNumberFormat="1" applyFont="1" applyFill="1" applyBorder="1"/>
    <xf numFmtId="0" fontId="11" fillId="0" borderId="0" xfId="0" applyFont="1"/>
    <xf numFmtId="0" fontId="13" fillId="0" borderId="0" xfId="1" applyFont="1" applyAlignment="1">
      <alignment wrapText="1"/>
    </xf>
    <xf numFmtId="0" fontId="13" fillId="0" borderId="0" xfId="1" applyFont="1" applyAlignment="1">
      <alignment horizontal="center" vertical="center" wrapText="1"/>
    </xf>
    <xf numFmtId="0" fontId="13" fillId="0" borderId="0" xfId="1" applyFont="1" applyFill="1" applyAlignment="1">
      <alignment horizontal="center" vertical="center" wrapText="1"/>
    </xf>
    <xf numFmtId="3" fontId="13" fillId="0" borderId="0" xfId="1" applyNumberFormat="1" applyFont="1" applyAlignment="1">
      <alignment wrapText="1"/>
    </xf>
    <xf numFmtId="0" fontId="13" fillId="0" borderId="0" xfId="1" applyFont="1"/>
    <xf numFmtId="0" fontId="10" fillId="0" borderId="0" xfId="0" applyFont="1"/>
    <xf numFmtId="0" fontId="10" fillId="0" borderId="0" xfId="0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0" fontId="13" fillId="0" borderId="0" xfId="1" applyFont="1" applyBorder="1" applyAlignment="1">
      <alignment wrapText="1"/>
    </xf>
    <xf numFmtId="0" fontId="13" fillId="0" borderId="0" xfId="1" applyFont="1" applyFill="1" applyBorder="1" applyAlignment="1">
      <alignment wrapText="1"/>
    </xf>
    <xf numFmtId="0" fontId="13" fillId="0" borderId="0" xfId="1" applyFont="1" applyAlignment="1">
      <alignment horizontal="left" wrapText="1"/>
    </xf>
    <xf numFmtId="3" fontId="10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wrapText="1"/>
    </xf>
    <xf numFmtId="4" fontId="13" fillId="3" borderId="1" xfId="0" applyNumberFormat="1" applyFont="1" applyFill="1" applyBorder="1"/>
    <xf numFmtId="164" fontId="12" fillId="2" borderId="1" xfId="0" applyNumberFormat="1" applyFont="1" applyFill="1" applyBorder="1" applyAlignment="1">
      <alignment horizontal="center" wrapText="1"/>
    </xf>
    <xf numFmtId="0" fontId="13" fillId="4" borderId="1" xfId="0" applyFont="1" applyFill="1" applyBorder="1" applyAlignment="1">
      <alignment wrapText="1"/>
    </xf>
    <xf numFmtId="4" fontId="10" fillId="5" borderId="1" xfId="0" applyNumberFormat="1" applyFont="1" applyFill="1" applyBorder="1" applyAlignment="1">
      <alignment horizontal="center"/>
    </xf>
    <xf numFmtId="3" fontId="15" fillId="0" borderId="1" xfId="0" applyNumberFormat="1" applyFont="1" applyFill="1" applyBorder="1" applyAlignment="1">
      <alignment horizontal="center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2" fillId="3" borderId="1" xfId="0" applyFont="1" applyFill="1" applyBorder="1" applyAlignment="1">
      <alignment wrapText="1"/>
    </xf>
    <xf numFmtId="0" fontId="12" fillId="3" borderId="1" xfId="0" applyFont="1" applyFill="1" applyBorder="1" applyAlignment="1"/>
    <xf numFmtId="0" fontId="11" fillId="0" borderId="2" xfId="0" applyFont="1" applyFill="1" applyBorder="1" applyAlignment="1"/>
    <xf numFmtId="0" fontId="10" fillId="0" borderId="4" xfId="0" applyFont="1" applyFill="1" applyBorder="1" applyAlignment="1"/>
    <xf numFmtId="0" fontId="10" fillId="0" borderId="3" xfId="0" applyFont="1" applyFill="1" applyBorder="1" applyAlignment="1"/>
    <xf numFmtId="0" fontId="11" fillId="0" borderId="1" xfId="0" applyFont="1" applyBorder="1" applyAlignment="1">
      <alignment shrinkToFit="1"/>
    </xf>
    <xf numFmtId="0" fontId="11" fillId="0" borderId="1" xfId="0" applyFont="1" applyBorder="1" applyAlignment="1"/>
    <xf numFmtId="0" fontId="11" fillId="0" borderId="1" xfId="0" applyFont="1" applyBorder="1" applyAlignment="1">
      <alignment wrapText="1"/>
    </xf>
  </cellXfs>
  <cellStyles count="3">
    <cellStyle name="Navadno" xfId="0" builtinId="0"/>
    <cellStyle name="Navadno 2" xfId="1" xr:uid="{00000000-0005-0000-0000-000001000000}"/>
    <cellStyle name="Odstotek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1"/>
  <sheetViews>
    <sheetView tabSelected="1" workbookViewId="0">
      <selection activeCell="M5" sqref="M5"/>
    </sheetView>
  </sheetViews>
  <sheetFormatPr defaultColWidth="8.85546875" defaultRowHeight="15.75" x14ac:dyDescent="0.25"/>
  <cols>
    <col min="1" max="1" width="14.85546875" style="1" customWidth="1"/>
    <col min="2" max="2" width="29.28515625" style="5" customWidth="1"/>
    <col min="3" max="3" width="21.7109375" style="1" customWidth="1"/>
    <col min="4" max="4" width="16.5703125" style="1" customWidth="1"/>
    <col min="5" max="5" width="17.5703125" style="1" customWidth="1"/>
    <col min="6" max="6" width="12.42578125" style="11" customWidth="1"/>
    <col min="7" max="7" width="13.85546875" style="5" customWidth="1"/>
    <col min="8" max="8" width="18" style="1" customWidth="1"/>
    <col min="9" max="9" width="17.5703125" style="1" customWidth="1"/>
    <col min="10" max="16384" width="8.85546875" style="1"/>
  </cols>
  <sheetData>
    <row r="1" spans="1:21" ht="38.25" customHeight="1" x14ac:dyDescent="0.25">
      <c r="A1" s="48" t="s">
        <v>15</v>
      </c>
      <c r="B1" s="47"/>
      <c r="C1" s="47"/>
      <c r="D1" s="47"/>
      <c r="E1" s="47"/>
      <c r="F1" s="47"/>
      <c r="G1" s="47"/>
      <c r="H1" s="47"/>
    </row>
    <row r="2" spans="1:21" x14ac:dyDescent="0.25">
      <c r="A2" s="31"/>
      <c r="B2" s="37"/>
      <c r="C2" s="26"/>
      <c r="D2" s="27"/>
      <c r="E2" s="27"/>
      <c r="F2" s="28"/>
      <c r="G2" s="29"/>
      <c r="H2" s="30"/>
      <c r="I2" s="4"/>
    </row>
    <row r="3" spans="1:21" x14ac:dyDescent="0.25">
      <c r="A3" s="31"/>
      <c r="B3" s="48" t="s">
        <v>16</v>
      </c>
      <c r="C3" s="49"/>
      <c r="D3" s="49"/>
      <c r="E3" s="49"/>
      <c r="F3" s="49"/>
      <c r="G3" s="49"/>
      <c r="H3" s="49"/>
    </row>
    <row r="4" spans="1:21" x14ac:dyDescent="0.25">
      <c r="A4" s="31"/>
      <c r="B4" s="25"/>
      <c r="C4" s="31"/>
      <c r="D4" s="31"/>
      <c r="E4" s="31"/>
      <c r="F4" s="32"/>
      <c r="G4" s="25"/>
      <c r="H4" s="31"/>
    </row>
    <row r="5" spans="1:21" s="5" customFormat="1" ht="92.25" customHeight="1" x14ac:dyDescent="0.25">
      <c r="A5" s="19" t="s">
        <v>0</v>
      </c>
      <c r="B5" s="19" t="s">
        <v>5</v>
      </c>
      <c r="C5" s="19" t="s">
        <v>6</v>
      </c>
      <c r="D5" s="19" t="s">
        <v>18</v>
      </c>
      <c r="E5" s="19" t="s">
        <v>9</v>
      </c>
      <c r="F5" s="19" t="s">
        <v>7</v>
      </c>
      <c r="G5" s="43" t="s">
        <v>14</v>
      </c>
      <c r="H5" s="19" t="s">
        <v>8</v>
      </c>
      <c r="M5" s="13"/>
      <c r="N5" s="14"/>
      <c r="O5" s="14"/>
      <c r="P5" s="15"/>
      <c r="Q5" s="16"/>
      <c r="R5" s="16"/>
      <c r="S5" s="16"/>
      <c r="T5" s="17"/>
      <c r="U5" s="18"/>
    </row>
    <row r="6" spans="1:21" x14ac:dyDescent="0.25">
      <c r="A6" s="20" t="s">
        <v>17</v>
      </c>
      <c r="B6" s="40" t="s">
        <v>12</v>
      </c>
      <c r="C6" s="44"/>
      <c r="D6" s="38">
        <v>600</v>
      </c>
      <c r="E6" s="46" t="s">
        <v>20</v>
      </c>
      <c r="F6" s="39" t="s">
        <v>11</v>
      </c>
      <c r="G6" s="45"/>
      <c r="H6" s="21">
        <f t="shared" ref="H6:H11" si="0">D6*G6</f>
        <v>0</v>
      </c>
    </row>
    <row r="7" spans="1:21" x14ac:dyDescent="0.25">
      <c r="A7" s="20" t="s">
        <v>17</v>
      </c>
      <c r="B7" s="40" t="s">
        <v>12</v>
      </c>
      <c r="C7" s="44"/>
      <c r="D7" s="38">
        <v>600</v>
      </c>
      <c r="E7" s="46" t="s">
        <v>24</v>
      </c>
      <c r="F7" s="39" t="s">
        <v>11</v>
      </c>
      <c r="G7" s="45"/>
      <c r="H7" s="21">
        <f t="shared" si="0"/>
        <v>0</v>
      </c>
    </row>
    <row r="8" spans="1:21" x14ac:dyDescent="0.25">
      <c r="A8" s="41" t="s">
        <v>17</v>
      </c>
      <c r="B8" s="40" t="s">
        <v>12</v>
      </c>
      <c r="C8" s="44"/>
      <c r="D8" s="38">
        <v>230</v>
      </c>
      <c r="E8" s="46" t="s">
        <v>21</v>
      </c>
      <c r="F8" s="39" t="s">
        <v>11</v>
      </c>
      <c r="G8" s="45"/>
      <c r="H8" s="21">
        <f t="shared" si="0"/>
        <v>0</v>
      </c>
    </row>
    <row r="9" spans="1:21" x14ac:dyDescent="0.25">
      <c r="A9" s="41" t="s">
        <v>19</v>
      </c>
      <c r="B9" s="40" t="s">
        <v>13</v>
      </c>
      <c r="C9" s="44"/>
      <c r="D9" s="38">
        <v>400</v>
      </c>
      <c r="E9" s="46" t="s">
        <v>20</v>
      </c>
      <c r="F9" s="39" t="s">
        <v>11</v>
      </c>
      <c r="G9" s="45"/>
      <c r="H9" s="21">
        <f t="shared" si="0"/>
        <v>0</v>
      </c>
    </row>
    <row r="10" spans="1:21" x14ac:dyDescent="0.25">
      <c r="A10" s="41" t="s">
        <v>19</v>
      </c>
      <c r="B10" s="40" t="s">
        <v>13</v>
      </c>
      <c r="C10" s="44"/>
      <c r="D10" s="38">
        <v>400</v>
      </c>
      <c r="E10" s="46" t="s">
        <v>24</v>
      </c>
      <c r="F10" s="39" t="s">
        <v>11</v>
      </c>
      <c r="G10" s="45"/>
      <c r="H10" s="21">
        <f t="shared" si="0"/>
        <v>0</v>
      </c>
    </row>
    <row r="11" spans="1:21" x14ac:dyDescent="0.25">
      <c r="A11" s="41" t="s">
        <v>19</v>
      </c>
      <c r="B11" s="40" t="s">
        <v>13</v>
      </c>
      <c r="C11" s="44"/>
      <c r="D11" s="38">
        <v>230</v>
      </c>
      <c r="E11" s="46" t="s">
        <v>21</v>
      </c>
      <c r="F11" s="39" t="s">
        <v>11</v>
      </c>
      <c r="G11" s="45"/>
      <c r="H11" s="21">
        <f t="shared" si="0"/>
        <v>0</v>
      </c>
    </row>
    <row r="12" spans="1:21" ht="51" customHeight="1" x14ac:dyDescent="0.25">
      <c r="A12" s="55" t="s">
        <v>1</v>
      </c>
      <c r="B12" s="56"/>
      <c r="C12" s="56"/>
      <c r="D12" s="56"/>
      <c r="E12" s="56"/>
      <c r="F12" s="56"/>
      <c r="G12" s="56"/>
      <c r="H12" s="22">
        <f>SUM(H6:H11)</f>
        <v>0</v>
      </c>
    </row>
    <row r="13" spans="1:21" ht="51" customHeight="1" x14ac:dyDescent="0.25">
      <c r="A13" s="57" t="s">
        <v>22</v>
      </c>
      <c r="B13" s="56"/>
      <c r="C13" s="56"/>
      <c r="D13" s="56"/>
      <c r="E13" s="56"/>
      <c r="F13" s="56"/>
      <c r="G13" s="56"/>
      <c r="H13" s="22">
        <f>0.05*H12</f>
        <v>0</v>
      </c>
    </row>
    <row r="14" spans="1:21" ht="51" customHeight="1" x14ac:dyDescent="0.25">
      <c r="A14" s="50" t="s">
        <v>23</v>
      </c>
      <c r="B14" s="51"/>
      <c r="C14" s="51"/>
      <c r="D14" s="51"/>
      <c r="E14" s="51"/>
      <c r="F14" s="51"/>
      <c r="G14" s="51"/>
      <c r="H14" s="42">
        <f>H12+H13</f>
        <v>0</v>
      </c>
    </row>
    <row r="15" spans="1:21" ht="51" customHeight="1" x14ac:dyDescent="0.25">
      <c r="A15" s="52" t="s">
        <v>2</v>
      </c>
      <c r="B15" s="53"/>
      <c r="C15" s="53"/>
      <c r="D15" s="53"/>
      <c r="E15" s="53"/>
      <c r="F15" s="53"/>
      <c r="G15" s="54"/>
      <c r="H15" s="23">
        <f>H14*0.22</f>
        <v>0</v>
      </c>
    </row>
    <row r="16" spans="1:21" ht="51" customHeight="1" x14ac:dyDescent="0.25">
      <c r="A16" s="52" t="s">
        <v>3</v>
      </c>
      <c r="B16" s="53"/>
      <c r="C16" s="53"/>
      <c r="D16" s="53"/>
      <c r="E16" s="53"/>
      <c r="F16" s="53"/>
      <c r="G16" s="54"/>
      <c r="H16" s="24">
        <f>H14+H15</f>
        <v>0</v>
      </c>
    </row>
    <row r="17" spans="1:8" ht="51" customHeight="1" x14ac:dyDescent="0.25">
      <c r="A17" s="31"/>
      <c r="B17" s="25"/>
      <c r="C17" s="31"/>
      <c r="D17" s="31"/>
      <c r="E17" s="31"/>
      <c r="F17" s="32"/>
      <c r="G17" s="25"/>
      <c r="H17" s="31"/>
    </row>
    <row r="18" spans="1:8" ht="51" customHeight="1" x14ac:dyDescent="0.25">
      <c r="A18" s="31" t="s">
        <v>4</v>
      </c>
      <c r="B18" s="25"/>
      <c r="C18" s="31"/>
      <c r="D18" s="31"/>
      <c r="E18" s="31"/>
      <c r="F18" s="32"/>
      <c r="G18" s="25"/>
      <c r="H18" s="31"/>
    </row>
    <row r="19" spans="1:8" ht="51" customHeight="1" x14ac:dyDescent="0.25">
      <c r="A19" s="47" t="s">
        <v>10</v>
      </c>
      <c r="B19" s="47"/>
      <c r="C19" s="47"/>
      <c r="D19" s="47"/>
      <c r="E19" s="47"/>
      <c r="F19" s="47"/>
      <c r="G19" s="47"/>
      <c r="H19" s="47"/>
    </row>
    <row r="20" spans="1:8" ht="84" customHeight="1" x14ac:dyDescent="0.25">
      <c r="A20" s="26"/>
      <c r="B20" s="26"/>
      <c r="C20" s="26"/>
      <c r="D20" s="26"/>
      <c r="E20" s="26"/>
      <c r="F20" s="33"/>
      <c r="G20" s="26"/>
      <c r="H20" s="26"/>
    </row>
    <row r="21" spans="1:8" ht="111" customHeight="1" x14ac:dyDescent="0.25">
      <c r="A21" s="34"/>
      <c r="B21" s="34"/>
      <c r="C21" s="34"/>
      <c r="D21" s="35"/>
      <c r="E21" s="35"/>
      <c r="F21" s="36"/>
      <c r="G21" s="29"/>
      <c r="H21" s="35"/>
    </row>
    <row r="22" spans="1:8" ht="102.75" customHeight="1" x14ac:dyDescent="0.25">
      <c r="A22" s="9"/>
      <c r="B22" s="9"/>
      <c r="C22" s="9"/>
      <c r="D22" s="10"/>
      <c r="E22" s="10"/>
      <c r="F22" s="12"/>
      <c r="G22" s="3"/>
      <c r="H22" s="8"/>
    </row>
    <row r="23" spans="1:8" x14ac:dyDescent="0.25">
      <c r="B23" s="6"/>
    </row>
    <row r="24" spans="1:8" x14ac:dyDescent="0.25">
      <c r="B24" s="6"/>
    </row>
    <row r="30" spans="1:8" ht="36" customHeight="1" x14ac:dyDescent="0.25"/>
    <row r="41" spans="9:9" ht="14.25" customHeight="1" x14ac:dyDescent="0.25">
      <c r="I41" s="7"/>
    </row>
    <row r="42" spans="9:9" ht="19.5" customHeight="1" x14ac:dyDescent="0.25">
      <c r="I42" s="7"/>
    </row>
    <row r="48" spans="9:9" x14ac:dyDescent="0.25">
      <c r="I48" s="2"/>
    </row>
    <row r="49" spans="9:9" ht="29.25" customHeight="1" x14ac:dyDescent="0.25">
      <c r="I49" s="2"/>
    </row>
    <row r="50" spans="9:9" x14ac:dyDescent="0.25">
      <c r="I50" s="8"/>
    </row>
    <row r="51" spans="9:9" x14ac:dyDescent="0.25">
      <c r="I51" s="8"/>
    </row>
  </sheetData>
  <mergeCells count="8">
    <mergeCell ref="A19:H19"/>
    <mergeCell ref="B3:H3"/>
    <mergeCell ref="A14:G14"/>
    <mergeCell ref="A1:H1"/>
    <mergeCell ref="A15:G15"/>
    <mergeCell ref="A16:G16"/>
    <mergeCell ref="A12:G12"/>
    <mergeCell ref="A13:G13"/>
  </mergeCells>
  <phoneticPr fontId="14" type="noConversion"/>
  <pageMargins left="0.7" right="0.7" top="0.75" bottom="0.75" header="0.3" footer="0.3"/>
  <pageSetup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4</vt:lpstr>
    </vt:vector>
  </TitlesOfParts>
  <Company>Ekonomska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Uranič</dc:creator>
  <cp:lastModifiedBy>Marko Marčelja</cp:lastModifiedBy>
  <cp:lastPrinted>2022-07-04T11:51:53Z</cp:lastPrinted>
  <dcterms:created xsi:type="dcterms:W3CDTF">2016-11-23T11:36:00Z</dcterms:created>
  <dcterms:modified xsi:type="dcterms:W3CDTF">2025-06-17T08:02:40Z</dcterms:modified>
</cp:coreProperties>
</file>